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Дороховская сош\"/>
    </mc:Choice>
  </mc:AlternateContent>
  <xr:revisionPtr revIDLastSave="0" documentId="13_ncr:1_{8770BD85-3381-4591-AC97-CFCE4A3D646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ороховская СШ" sheetId="1" r:id="rId1"/>
  </sheets>
  <definedNames>
    <definedName name="_xlnm.Print_Area" localSheetId="0">'Дороховская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1" l="1"/>
  <c r="G12" i="1" s="1"/>
  <c r="E11" i="1" l="1"/>
  <c r="G11" i="1" s="1"/>
  <c r="E6" i="1"/>
  <c r="G6" i="1" s="1"/>
  <c r="E13" i="1" l="1"/>
  <c r="G13" i="1" s="1"/>
  <c r="E10" i="1" l="1"/>
  <c r="G10" i="1" s="1"/>
  <c r="E9" i="1"/>
  <c r="G9" i="1" s="1"/>
  <c r="E8" i="1"/>
  <c r="G8" i="1" s="1"/>
  <c r="E7" i="1"/>
  <c r="G7" i="1" s="1"/>
  <c r="G14" i="1" l="1"/>
</calcChain>
</file>

<file path=xl/sharedStrings.xml><?xml version="1.0" encoding="utf-8"?>
<sst xmlns="http://schemas.openxmlformats.org/spreadsheetml/2006/main" count="29" uniqueCount="22">
  <si>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</si>
  <si>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</si>
  <si>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</si>
  <si>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</si>
  <si>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</si>
  <si>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</si>
  <si>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</si>
  <si>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</si>
  <si>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</si>
  <si>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</si>
  <si>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</si>
  <si>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</si>
  <si>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</si>
  <si>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</si>
  <si>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</si>
  <si>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</si>
  <si>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</si>
  <si>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 xml:space="preserve">Реализация основных образовательных программ дошкольного образования
8010120.99.0.БА81АЭ92001
</t>
  </si>
  <si>
    <t>Присмотр и уход   560200О.99.0.БА89АА00000</t>
  </si>
  <si>
    <t xml:space="preserve">Предоставление питания  560200О.99.0.ББ18АА00000 </t>
  </si>
  <si>
    <r>
      <t xml:space="preserve">Приложение 4                                          к приказу </t>
    </r>
    <r>
      <rPr>
        <u/>
        <sz val="12"/>
        <color theme="1"/>
        <rFont val="Times New Roman"/>
        <family val="1"/>
        <charset val="204"/>
      </rPr>
      <t>№42/2 от 29.12.2025 г.</t>
    </r>
  </si>
  <si>
    <t xml:space="preserve"> Расчет субсидии на финансовое обеспечение выполнения муниципального задания в части работ  МБОУ "Дороховской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</si>
</sst>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_ ;\-#,##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2" fillId="0" borderId="5" xfId="1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164" fontId="5" fillId="0" borderId="5" xfId="1" applyFont="1" applyBorder="1" applyAlignment="1">
      <alignment vertical="center" wrapText="1"/>
    </xf>
    <xf numFmtId="2" fontId="1" fillId="0" borderId="5" xfId="1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6" fillId="0" borderId="2" xfId="1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4" fontId="10" fillId="0" borderId="8" xfId="0" applyNumberFormat="1" applyFont="1" applyBorder="1" applyAlignment="1">
      <alignment horizontal="right" wrapText="1"/>
    </xf>
    <xf numFmtId="0" fontId="1" fillId="0" borderId="8" xfId="0" applyFont="1" applyBorder="1"/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view="pageBreakPreview" zoomScale="80" zoomScaleNormal="100" zoomScaleSheetLayoutView="80" workbookViewId="0">
      <selection activeCell="J6" sqref="J6"/>
    </sheetView>
  </sheetViews>
  <sheetFormatPr defaultRowHeight="15" x14ac:dyDescent="0.25"/>
  <cols>
    <col min="1" max="1" width="8.85546875" style="1" customWidth="1"/>
    <col min="2" max="2" width="33.7109375" style="1" customWidth="1"/>
    <col min="3" max="3" width="19.28515625" style="1" customWidth="1"/>
    <col min="4" max="4" width="14" style="1" customWidth="1"/>
    <col min="5" max="5" width="18.85546875" style="1" customWidth="1"/>
    <col min="6" max="7" width="19.140625" style="1" customWidth="1"/>
    <col min="8" max="8" width="16.42578125" style="3" customWidth="1"/>
    <col min="9" max="9" width="10.28515625" style="3" bestFit="1" customWidth="1"/>
    <col min="10" max="10" width="12" style="3" bestFit="1" customWidth="1"/>
    <col min="11" max="16384" width="9.140625" style="3"/>
  </cols>
  <sheetData>
    <row r="1" spans="1:9" ht="37.5" customHeight="1" x14ac:dyDescent="0.25">
      <c r="C1" s="2"/>
      <c r="E1" s="9"/>
      <c r="F1" s="24" t="s">
        <v>20</v>
      </c>
      <c r="G1" s="24"/>
    </row>
    <row r="2" spans="1:9" ht="72.75" customHeight="1" x14ac:dyDescent="0.25">
      <c r="A2" s="29" t="s">
        <v>21</v>
      </c>
      <c r="B2" s="30"/>
      <c r="C2" s="30"/>
      <c r="D2" s="30"/>
      <c r="E2" s="30"/>
      <c r="F2" s="30"/>
      <c r="G2" s="30"/>
    </row>
    <row r="3" spans="1:9" s="4" customFormat="1" ht="24.75" customHeight="1" x14ac:dyDescent="0.25">
      <c r="A3" s="31" t="s">
        <v>0</v>
      </c>
      <c r="B3" s="32"/>
      <c r="C3" s="33" t="s">
        <v>1</v>
      </c>
      <c r="D3" s="33" t="s">
        <v>2</v>
      </c>
      <c r="E3" s="36" t="s">
        <v>3</v>
      </c>
      <c r="F3" s="33" t="s">
        <v>4</v>
      </c>
      <c r="G3" s="33" t="s">
        <v>5</v>
      </c>
    </row>
    <row r="4" spans="1:9" s="4" customFormat="1" ht="120.75" customHeight="1" x14ac:dyDescent="0.25">
      <c r="A4" s="5" t="s">
        <v>6</v>
      </c>
      <c r="B4" s="5" t="s">
        <v>7</v>
      </c>
      <c r="C4" s="34"/>
      <c r="D4" s="35"/>
      <c r="E4" s="37"/>
      <c r="F4" s="34"/>
      <c r="G4" s="34"/>
    </row>
    <row r="5" spans="1:9" s="1" customFormat="1" ht="22.5" customHeight="1" x14ac:dyDescent="0.25">
      <c r="A5" s="5">
        <v>1</v>
      </c>
      <c r="B5" s="5">
        <v>2</v>
      </c>
      <c r="C5" s="5">
        <v>3</v>
      </c>
      <c r="D5" s="6">
        <v>4</v>
      </c>
      <c r="E5" s="5" t="s">
        <v>8</v>
      </c>
      <c r="F5" s="5">
        <v>6</v>
      </c>
      <c r="G5" s="5" t="s">
        <v>9</v>
      </c>
    </row>
    <row r="6" spans="1:9" s="1" customFormat="1" ht="72" customHeight="1" x14ac:dyDescent="0.25">
      <c r="A6" s="5" t="s">
        <v>10</v>
      </c>
      <c r="B6" s="6" t="s">
        <v>17</v>
      </c>
      <c r="C6" s="12">
        <v>211385.35340909092</v>
      </c>
      <c r="D6" s="15">
        <v>44</v>
      </c>
      <c r="E6" s="10">
        <f>C6*D6</f>
        <v>9300955.5500000007</v>
      </c>
      <c r="F6" s="13">
        <v>0</v>
      </c>
      <c r="G6" s="14">
        <f>E6-F6</f>
        <v>9300955.5500000007</v>
      </c>
    </row>
    <row r="7" spans="1:9" s="4" customFormat="1" ht="85.5" customHeight="1" x14ac:dyDescent="0.25">
      <c r="A7" s="5" t="s">
        <v>10</v>
      </c>
      <c r="B7" s="7" t="s">
        <v>11</v>
      </c>
      <c r="C7" s="12">
        <v>132402.305174026</v>
      </c>
      <c r="D7" s="11">
        <v>77</v>
      </c>
      <c r="E7" s="10">
        <f>C7*D7</f>
        <v>10194977.498400003</v>
      </c>
      <c r="F7" s="13">
        <v>0</v>
      </c>
      <c r="G7" s="14">
        <f t="shared" ref="G7:G13" si="0">E7-F7</f>
        <v>10194977.498400003</v>
      </c>
      <c r="H7" s="17"/>
      <c r="I7" s="18"/>
    </row>
    <row r="8" spans="1:9" s="4" customFormat="1" ht="76.5" customHeight="1" x14ac:dyDescent="0.25">
      <c r="A8" s="5" t="s">
        <v>10</v>
      </c>
      <c r="B8" s="8" t="s">
        <v>12</v>
      </c>
      <c r="C8" s="12">
        <v>135187.17304691358</v>
      </c>
      <c r="D8" s="11">
        <v>81</v>
      </c>
      <c r="E8" s="10">
        <f>C8*D8</f>
        <v>10950161.016799999</v>
      </c>
      <c r="F8" s="13">
        <v>0</v>
      </c>
      <c r="G8" s="14">
        <f t="shared" si="0"/>
        <v>10950161.016799999</v>
      </c>
      <c r="H8" s="17"/>
      <c r="I8" s="18"/>
    </row>
    <row r="9" spans="1:9" s="4" customFormat="1" ht="71.25" customHeight="1" x14ac:dyDescent="0.25">
      <c r="A9" s="5" t="s">
        <v>10</v>
      </c>
      <c r="B9" s="8" t="s">
        <v>13</v>
      </c>
      <c r="C9" s="12">
        <v>125863.91973333333</v>
      </c>
      <c r="D9" s="11">
        <v>9</v>
      </c>
      <c r="E9" s="10">
        <f t="shared" ref="E9" si="1">C9*D9</f>
        <v>1132775.2775999999</v>
      </c>
      <c r="F9" s="13">
        <v>0</v>
      </c>
      <c r="G9" s="14">
        <f t="shared" si="0"/>
        <v>1132775.2775999999</v>
      </c>
      <c r="I9" s="18"/>
    </row>
    <row r="10" spans="1:9" s="4" customFormat="1" ht="45" customHeight="1" x14ac:dyDescent="0.25">
      <c r="A10" s="5" t="s">
        <v>10</v>
      </c>
      <c r="B10" s="8" t="s">
        <v>18</v>
      </c>
      <c r="C10" s="12">
        <v>132318.47971965812</v>
      </c>
      <c r="D10" s="11">
        <v>117</v>
      </c>
      <c r="E10" s="10">
        <f>C10*D10</f>
        <v>15481262.1272</v>
      </c>
      <c r="F10" s="13">
        <v>0</v>
      </c>
      <c r="G10" s="14">
        <f t="shared" si="0"/>
        <v>15481262.1272</v>
      </c>
      <c r="H10" s="16"/>
      <c r="I10" s="18"/>
    </row>
    <row r="11" spans="1:9" s="4" customFormat="1" ht="48" customHeight="1" x14ac:dyDescent="0.25">
      <c r="A11" s="5" t="s">
        <v>10</v>
      </c>
      <c r="B11" s="8" t="s">
        <v>19</v>
      </c>
      <c r="C11" s="12">
        <v>21744.803612903226</v>
      </c>
      <c r="D11" s="11">
        <v>155</v>
      </c>
      <c r="E11" s="10">
        <f t="shared" ref="E11:E12" si="2">C11*D11</f>
        <v>3370444.56</v>
      </c>
      <c r="F11" s="13">
        <v>0</v>
      </c>
      <c r="G11" s="14">
        <f t="shared" si="0"/>
        <v>3370444.56</v>
      </c>
    </row>
    <row r="12" spans="1:9" s="4" customFormat="1" ht="48" customHeight="1" x14ac:dyDescent="0.25">
      <c r="A12" s="5" t="s">
        <v>10</v>
      </c>
      <c r="B12" s="8" t="s">
        <v>14</v>
      </c>
      <c r="C12" s="12">
        <v>5122.8696153846158</v>
      </c>
      <c r="D12" s="11">
        <v>182</v>
      </c>
      <c r="E12" s="10">
        <f t="shared" si="2"/>
        <v>932362.27000000014</v>
      </c>
      <c r="F12" s="13">
        <v>0</v>
      </c>
      <c r="G12" s="14">
        <f t="shared" si="0"/>
        <v>932362.27000000014</v>
      </c>
    </row>
    <row r="13" spans="1:9" s="4" customFormat="1" ht="47.25" customHeight="1" x14ac:dyDescent="0.25">
      <c r="A13" s="5" t="s">
        <v>10</v>
      </c>
      <c r="B13" s="8" t="s">
        <v>15</v>
      </c>
      <c r="C13" s="12">
        <v>4995.5935483870962</v>
      </c>
      <c r="D13" s="11">
        <v>31</v>
      </c>
      <c r="E13" s="10">
        <f>C13*D13</f>
        <v>154863.4</v>
      </c>
      <c r="F13" s="13">
        <v>0</v>
      </c>
      <c r="G13" s="19">
        <f t="shared" si="0"/>
        <v>154863.4</v>
      </c>
      <c r="H13" s="21"/>
    </row>
    <row r="14" spans="1:9" s="4" customFormat="1" ht="18.75" customHeight="1" x14ac:dyDescent="0.2">
      <c r="A14" s="25" t="s">
        <v>16</v>
      </c>
      <c r="B14" s="26"/>
      <c r="C14" s="27"/>
      <c r="D14" s="27"/>
      <c r="E14" s="27"/>
      <c r="F14" s="28"/>
      <c r="G14" s="20">
        <f>SUM(G6:G13)</f>
        <v>51517801.700000003</v>
      </c>
      <c r="H14" s="22"/>
    </row>
    <row r="15" spans="1:9" x14ac:dyDescent="0.25">
      <c r="H15" s="23"/>
    </row>
  </sheetData>
  <mergeCells count="9">
    <mergeCell ref="F1:G1"/>
    <mergeCell ref="A14:F14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Дороховская СШ</vt:lpstr>
      <vt:lpstr>'Дороховская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2024-07-09T08:44:06Z</cp:lastPrinted>
  <dcterms:created xsi:type="dcterms:W3CDTF">2019-01-31T09:36:29Z</dcterms:created>
  <dcterms:modified xsi:type="dcterms:W3CDTF">2026-02-26T15:48:12Z</dcterms:modified>
</cp:coreProperties>
</file>